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9440" windowHeight="11760"/>
  </bookViews>
  <sheets>
    <sheet name="налоговые и неналоговые" sheetId="1" r:id="rId1"/>
  </sheets>
  <definedNames>
    <definedName name="Z_73D7718A_C58D_41DD_83DC_9368C9B04778_.wvu.Cols" localSheetId="0" hidden="1">'налоговые и неналоговые'!$F:$I</definedName>
    <definedName name="Z_73D7718A_C58D_41DD_83DC_9368C9B04778_.wvu.PrintTitles" localSheetId="0" hidden="1">'налоговые и неналоговые'!$9:$10</definedName>
    <definedName name="Z_83B7096A_0FA0_4627_A58C_4D002CA0D88C_.wvu.Cols" localSheetId="0" hidden="1">'налоговые и неналоговые'!$F:$I</definedName>
    <definedName name="Z_83B7096A_0FA0_4627_A58C_4D002CA0D88C_.wvu.PrintTitles" localSheetId="0" hidden="1">'налоговые и неналоговые'!$9:$10</definedName>
    <definedName name="_xlnm.Print_Titles" localSheetId="0">'налоговые и неналоговые'!$9:$10</definedName>
    <definedName name="_xlnm.Print_Area" localSheetId="0">'налоговые и неналоговые'!$A$1:$O$58</definedName>
  </definedNames>
  <calcPr calcId="124519"/>
  <customWorkbookViews>
    <customWorkbookView name="MalkovaE - Личное представление" guid="{73D7718A-C58D-41DD-83DC-9368C9B04778}" mergeInterval="0" personalView="1" maximized="1" windowWidth="1916" windowHeight="835" activeSheetId="1"/>
    <customWorkbookView name="minfin user - Личное представление" guid="{83B7096A-0FA0-4627-A58C-4D002CA0D88C}" mergeInterval="0" personalView="1" maximized="1" xWindow="1" yWindow="1" windowWidth="1920" windowHeight="941" activeSheetId="1"/>
  </customWorkbookViews>
</workbook>
</file>

<file path=xl/calcChain.xml><?xml version="1.0" encoding="utf-8"?>
<calcChain xmlns="http://schemas.openxmlformats.org/spreadsheetml/2006/main">
  <c r="K35" i="1"/>
  <c r="K29"/>
  <c r="K12" s="1"/>
  <c r="K55"/>
  <c r="O13" l="1"/>
  <c r="N13"/>
  <c r="N12" s="1"/>
  <c r="M55"/>
  <c r="N55"/>
  <c r="O55"/>
  <c r="M36"/>
  <c r="M35" s="1"/>
  <c r="N36"/>
  <c r="O36"/>
  <c r="O35" s="1"/>
  <c r="L55"/>
  <c r="L15"/>
  <c r="J55"/>
  <c r="K50"/>
  <c r="L50"/>
  <c r="M50"/>
  <c r="N50"/>
  <c r="O50"/>
  <c r="J50"/>
  <c r="L29"/>
  <c r="K25"/>
  <c r="K23" s="1"/>
  <c r="L25"/>
  <c r="L23" s="1"/>
  <c r="M25"/>
  <c r="M23" s="1"/>
  <c r="N25"/>
  <c r="N23" s="1"/>
  <c r="O25"/>
  <c r="O23" s="1"/>
  <c r="K44"/>
  <c r="L44"/>
  <c r="M44"/>
  <c r="N44"/>
  <c r="O44"/>
  <c r="J44"/>
  <c r="J36"/>
  <c r="J35" s="1"/>
  <c r="J29"/>
  <c r="J23"/>
  <c r="J25"/>
  <c r="K36"/>
  <c r="L36"/>
  <c r="L35" s="1"/>
  <c r="N47"/>
  <c r="O47"/>
  <c r="N42"/>
  <c r="O42"/>
  <c r="N35"/>
  <c r="N29"/>
  <c r="O29"/>
  <c r="M29"/>
  <c r="N19"/>
  <c r="O19"/>
  <c r="O15"/>
  <c r="O12" s="1"/>
  <c r="N15"/>
  <c r="M19"/>
  <c r="K19"/>
  <c r="L19"/>
  <c r="J19"/>
  <c r="M15"/>
  <c r="K47"/>
  <c r="L47"/>
  <c r="J47"/>
  <c r="K15"/>
  <c r="J15"/>
  <c r="L42"/>
  <c r="K13"/>
  <c r="M47"/>
  <c r="L13"/>
  <c r="L12" s="1"/>
  <c r="M13"/>
  <c r="J13"/>
  <c r="M42"/>
  <c r="K42"/>
  <c r="J42"/>
  <c r="M12" l="1"/>
</calcChain>
</file>

<file path=xl/sharedStrings.xml><?xml version="1.0" encoding="utf-8"?>
<sst xmlns="http://schemas.openxmlformats.org/spreadsheetml/2006/main" count="248" uniqueCount="177">
  <si>
    <t>Наименование бюджета</t>
  </si>
  <si>
    <t>Номер реест-ровой записи</t>
  </si>
  <si>
    <t>Наименование главного администратора доходов бюджета</t>
  </si>
  <si>
    <t>Норматив зачислени 
в бюджет субъекта, %</t>
  </si>
  <si>
    <t>2017 год</t>
  </si>
  <si>
    <t>2018 год</t>
  </si>
  <si>
    <t>2019 год</t>
  </si>
  <si>
    <t>2020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</si>
  <si>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</si>
  <si>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</si>
  <si>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</si>
  <si>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</si>
  <si>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Налоги на совокупный доход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</si>
  <si>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</si>
  <si>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</si>
  <si>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</si>
  <si>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</si>
  <si>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</si>
  <si>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</si>
  <si>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</si>
  <si>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Финансовый орган</t>
  </si>
  <si>
    <t xml:space="preserve">Единица измерения: </t>
  </si>
  <si>
    <t>Классификация
доходов бюджетов</t>
  </si>
  <si>
    <t>код</t>
  </si>
  <si>
    <t>Наименование группы (подгруппы) источников доходов бюджета / 
наименование источника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</si>
  <si>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</si>
  <si>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</si>
  <si>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</si>
  <si>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182 103 00000 00 0000 000</t>
  </si>
  <si>
    <t>000 108 00000 00 0000 000</t>
  </si>
  <si>
    <t>Уполномоченный территориальный орган Федерального казначейства </t>
  </si>
  <si>
    <t>182 101 00000 00 0000 000</t>
  </si>
  <si>
    <t>182 101 02000 01 0000 110</t>
  </si>
  <si>
    <t>000 113 00000 00 0000 000</t>
  </si>
  <si>
    <t>000 116 00000 00 0000 000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</si>
  <si>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</si>
  <si>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</si>
  <si>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Управление Росприроднадзора по Архангельской области</t>
  </si>
  <si>
    <t>000 100 00000 00 0000 000</t>
  </si>
  <si>
    <t>Наименование</t>
  </si>
  <si>
    <t>Министерство транспорта Архангельской области</t>
  </si>
  <si>
    <t>1.1</t>
  </si>
  <si>
    <t>1.1.1</t>
  </si>
  <si>
    <t>1.2</t>
  </si>
  <si>
    <t>1.2.1</t>
  </si>
  <si>
    <t>1.2.3</t>
  </si>
  <si>
    <t>1.5</t>
  </si>
  <si>
    <t>1.4.1</t>
  </si>
  <si>
    <t>1.4.2</t>
  </si>
  <si>
    <t>1.6</t>
  </si>
  <si>
    <t>1.7</t>
  </si>
  <si>
    <t>1.8</t>
  </si>
  <si>
    <t>1.9</t>
  </si>
  <si>
    <t>1.5.1</t>
  </si>
  <si>
    <t>1.7.1</t>
  </si>
  <si>
    <t>Прогноз доходов бюджета</t>
  </si>
  <si>
    <t>рублей</t>
  </si>
  <si>
    <t>182 105 02000 02 0000 110</t>
  </si>
  <si>
    <t>Единый налог на вмененный доход для отдельных видов деятельности</t>
  </si>
  <si>
    <t>182 105 00000 00 0000 110</t>
  </si>
  <si>
    <t>182 105 04000 02 0000 110</t>
  </si>
  <si>
    <t>Налог, взимаемый в связи с применением патентной системы налогообложения</t>
  </si>
  <si>
    <t>182 108 03000 01 0000 110</t>
  </si>
  <si>
    <t>Государственная пошлина по делам, рассматриваемым в судах общей юрисдикции, мировыми судьями</t>
  </si>
  <si>
    <t>104 108 07000 01 0000 110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</si>
  <si>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</si>
  <si>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048 112 00000 00 0000 000</t>
  </si>
  <si>
    <t>048 112 01000 01 0000 120</t>
  </si>
  <si>
    <t>1.2.2</t>
  </si>
  <si>
    <t>1.3.</t>
  </si>
  <si>
    <t>1.3.1</t>
  </si>
  <si>
    <t>1.3.2</t>
  </si>
  <si>
    <t>1.6.1</t>
  </si>
  <si>
    <t>1.9.1</t>
  </si>
  <si>
    <t>1.9.2</t>
  </si>
  <si>
    <t>1.8.1</t>
  </si>
  <si>
    <t>Доходы от продажи земельных участков, государственная собственность на которые не разграничена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</si>
  <si>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</si>
  <si>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</si>
  <si>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</si>
  <si>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</si>
  <si>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Руководитель   ______________                          ________________      _______________________</t>
  </si>
  <si>
    <t xml:space="preserve">                          (должность)                               (подпись)                    (расшифровка подписи)</t>
  </si>
  <si>
    <t>Исполнитель      _____________                    _________________                        _______________________</t>
  </si>
  <si>
    <t xml:space="preserve">                         (должность)                            (подпись)                                      (расшифровка подписи)</t>
  </si>
  <si>
    <t>"____"____________ 20____ г.</t>
  </si>
  <si>
    <t>000 116 01000 01 0000 140</t>
  </si>
  <si>
    <t>Административные штрафы, установленные Кодексом Российской Федерации об административных правонарушениях</t>
  </si>
  <si>
    <t>000 116 10000 00 0000 140</t>
  </si>
  <si>
    <t>Платежи в целях возмещения причиненного ущерба (убытков)</t>
  </si>
  <si>
    <t>1.3.3</t>
  </si>
  <si>
    <t>182 105 01000 02 0000 110</t>
  </si>
  <si>
    <t>Налог, взимаемый в связи с применением упрощенной системы налогообложения</t>
  </si>
  <si>
    <t>Финансовое управление администрации Лешуконского муниципального округа</t>
  </si>
  <si>
    <t xml:space="preserve"> бюджет Лешуконского муниципального округа</t>
  </si>
  <si>
    <t>100 103 02231 01 0000 110</t>
  </si>
  <si>
    <t>100 103 02241 01 0000 110</t>
  </si>
  <si>
    <t>100 103 02251 01 0000 110</t>
  </si>
  <si>
    <t>Администрация Лешуконского муниципального округа</t>
  </si>
  <si>
    <t>000 106 00000 00 0000 000</t>
  </si>
  <si>
    <t>Налоги на имущество</t>
  </si>
  <si>
    <t>000 106 01000 00 0000 000</t>
  </si>
  <si>
    <t>УФНС по Архангельской области  и Ненецкому автономному округу</t>
  </si>
  <si>
    <t>Налоги на имущество физических лиц</t>
  </si>
  <si>
    <t>000 106 06000 00 0000 000</t>
  </si>
  <si>
    <t>Земельный налог</t>
  </si>
  <si>
    <t>000 106 04000 02 0000 110</t>
  </si>
  <si>
    <t>Транспортный налог</t>
  </si>
  <si>
    <t>1.4.</t>
  </si>
  <si>
    <t>1.4.3</t>
  </si>
  <si>
    <t>182 108 04000 01 0000 110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</si>
  <si>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</si>
  <si>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1.4.2.1</t>
  </si>
  <si>
    <t>1.4.2.2</t>
  </si>
  <si>
    <t>Земельный налог с организаций</t>
  </si>
  <si>
    <t>Земельный налог с физических лиц</t>
  </si>
  <si>
    <t>000 106 06030 00 0000 000</t>
  </si>
  <si>
    <t>000 106 06040 00 0000 000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</si>
  <si>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</si>
  <si>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</si>
  <si>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</si>
  <si>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000 116 11000 01 0000 140</t>
  </si>
  <si>
    <t>Платежи, уплачиваемые в целях возмещения вреда</t>
  </si>
  <si>
    <t>Министерство природных ресурсов и лесопромышленного комплекса Архангельской области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</si>
  <si>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</si>
  <si>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</si>
  <si>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Прочие доходы от оказания платных услуг (работ) получателями средств бюджетов муниципальных округов</t>
  </si>
  <si>
    <t>1.10</t>
  </si>
  <si>
    <t>1.10.1</t>
  </si>
  <si>
    <t>Прочие неналоговые доходы</t>
  </si>
  <si>
    <t>000 117 00000 00 0000 000</t>
  </si>
  <si>
    <t>Прочие неналоговые доходы бюджетов муниципальных округов</t>
  </si>
  <si>
    <t>Реестр источников доходов  бюджета Лешуконского муниципального округа
(к проекту Решения Собрания депутатов "О бюджете Лешуконского муниципального округа на 2024 год и на плановый период 2025 и 2026 годов")
в части налоговых и неналоговых доходов</t>
  </si>
  <si>
    <t>План 
на 
2023 год</t>
  </si>
  <si>
    <t>Кассовые поступления в текущем финансовом году
(по состоянию на 01 ноября 2023 года)</t>
  </si>
  <si>
    <t>Оценка исполнения
 на 2023 (текущий финановый
 год)</t>
  </si>
  <si>
    <t>на 2024 год
(очередной финансовый год)</t>
  </si>
  <si>
    <t>на 2025 год (первый год планового периода)</t>
  </si>
  <si>
    <t>на 2026 год
(второй год планового периода)</t>
  </si>
  <si>
    <t>Инициативные платежи, зачисляемые в бюджеты муниципальных округов</t>
  </si>
  <si>
    <t>Задолженность и перерасчеты по отмененным налогам, сборам и иным обязательным платежам</t>
  </si>
  <si>
    <t>000 109 00000 00 0000 000</t>
  </si>
  <si>
    <t>Земельный налог (по обязательствам, возникшим до 1 января 2006 года),мобилизуемый на территориях муниципальных округов</t>
  </si>
  <si>
    <t>182 109 04052 14 0000 110</t>
  </si>
  <si>
    <t>1.5.2</t>
  </si>
  <si>
    <t>1.5.3</t>
  </si>
  <si>
    <t>1.7.1.1</t>
  </si>
  <si>
    <t>1.7.1.2</t>
  </si>
  <si>
    <t>1.7.1.3</t>
  </si>
  <si>
    <t>1.7.1.4</t>
  </si>
  <si>
    <t>1.7.1.5</t>
  </si>
  <si>
    <t>1.10.2</t>
  </si>
  <si>
    <t>1.11</t>
  </si>
  <si>
    <t>1.11.1</t>
  </si>
  <si>
    <t>1.11.2</t>
  </si>
  <si>
    <t>1.11.3</t>
  </si>
  <si>
    <t>1.11.4</t>
  </si>
  <si>
    <t>1.12</t>
  </si>
  <si>
    <t>1.12.1</t>
  </si>
  <si>
    <t>1.12.2</t>
  </si>
  <si>
    <t>021 111 00000 00 0000 000</t>
  </si>
  <si>
    <t>021 111 05000 00 0000 120</t>
  </si>
  <si>
    <t>021 111 05010 00 0000 120</t>
  </si>
  <si>
    <t>021 111 05020 00 0000 120</t>
  </si>
  <si>
    <t>021 111 05030 00 0000 120</t>
  </si>
  <si>
    <t>021 111 05070 00 0000 120</t>
  </si>
  <si>
    <t>022 111 09040 00 0000 120</t>
  </si>
  <si>
    <t>Территориальное управление администрации Лешуконского муниципального округа Архангельской области</t>
  </si>
  <si>
    <t>021 113 01994 14 0000 130</t>
  </si>
  <si>
    <t>022 113 02064 14 0000 130</t>
  </si>
  <si>
    <t>021 114 02040 14 0000 410</t>
  </si>
  <si>
    <t>021 114 06010 00 0000 430</t>
  </si>
  <si>
    <t>021 117 15020 14 0000 150</t>
  </si>
  <si>
    <t>022 117 05040 14 0000 180</t>
  </si>
  <si>
    <t>000 114 00000 00 0000 000</t>
  </si>
  <si>
    <t>Невыясненные поступления, зачисляемые в бюджеты муниципальных округов</t>
  </si>
  <si>
    <t>011 117 01040 14 0000 180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</si>
</sst>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0">
    <xf numFmtId="0" fontId="0" fillId="0" borderId="0"/>
    <xf numFmtId="0" fontId="4" fillId="0" borderId="2">
      <alignment horizontal="left" vertical="top" wrapText="1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9" fillId="2" borderId="0"/>
    <xf numFmtId="0" fontId="4" fillId="0" borderId="2">
      <alignment horizontal="center" vertical="center" wrapText="1"/>
    </xf>
    <xf numFmtId="49" fontId="4" fillId="0" borderId="2">
      <alignment horizontal="center" vertical="top" shrinkToFit="1"/>
    </xf>
    <xf numFmtId="0" fontId="4" fillId="0" borderId="0"/>
    <xf numFmtId="0" fontId="4" fillId="0" borderId="2">
      <alignment horizontal="center" vertical="top" wrapText="1"/>
    </xf>
    <xf numFmtId="0" fontId="9" fillId="0" borderId="0"/>
    <xf numFmtId="49" fontId="10" fillId="0" borderId="2">
      <alignment horizontal="left" vertical="top" shrinkToFit="1"/>
    </xf>
    <xf numFmtId="4" fontId="4" fillId="0" borderId="2">
      <alignment horizontal="right" vertical="top" shrinkToFit="1"/>
    </xf>
    <xf numFmtId="4" fontId="10" fillId="3" borderId="2">
      <alignment horizontal="right" vertical="top" shrinkToFit="1"/>
    </xf>
    <xf numFmtId="0" fontId="4" fillId="0" borderId="0">
      <alignment horizontal="left" wrapText="1"/>
    </xf>
    <xf numFmtId="10" fontId="4" fillId="0" borderId="2">
      <alignment horizontal="center" vertical="top" shrinkToFit="1"/>
    </xf>
    <xf numFmtId="10" fontId="10" fillId="3" borderId="2">
      <alignment horizontal="center" vertical="top" shrinkToFit="1"/>
    </xf>
    <xf numFmtId="0" fontId="11" fillId="0" borderId="0">
      <alignment horizontal="center" wrapText="1"/>
    </xf>
    <xf numFmtId="0" fontId="11" fillId="0" borderId="0">
      <alignment horizontal="center"/>
    </xf>
    <xf numFmtId="0" fontId="4" fillId="0" borderId="0">
      <alignment horizontal="right"/>
    </xf>
    <xf numFmtId="0" fontId="8" fillId="0" borderId="0"/>
    <xf numFmtId="4" fontId="10" fillId="4" borderId="2">
      <alignment horizontal="right" vertical="top" shrinkToFit="1"/>
    </xf>
    <xf numFmtId="10" fontId="10" fillId="4" borderId="2">
      <alignment horizontal="center" vertical="top" shrinkToFit="1"/>
    </xf>
    <xf numFmtId="49" fontId="12" fillId="0" borderId="2">
      <alignment horizontal="center"/>
    </xf>
    <xf numFmtId="0" fontId="13" fillId="0" borderId="0"/>
    <xf numFmtId="0" fontId="7" fillId="0" borderId="0"/>
    <xf numFmtId="0" fontId="1" fillId="0" borderId="0"/>
    <xf numFmtId="43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2" fontId="5" fillId="0" borderId="1" xfId="1" applyNumberFormat="1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/>
    <xf numFmtId="0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3" fontId="2" fillId="0" borderId="1" xfId="29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30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1"/>
    <cellStyle name="xl38" xfId="23"/>
    <cellStyle name="xl39" xfId="24"/>
    <cellStyle name="xl52" xfId="25"/>
    <cellStyle name="Обычный" xfId="0" builtinId="0"/>
    <cellStyle name="Обычный 2" xfId="26"/>
    <cellStyle name="Обычный 3" xfId="27"/>
    <cellStyle name="Обычный 4" xfId="28"/>
    <cellStyle name="Финансовый" xfId="2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65"/>
  <sheetViews>
    <sheetView tabSelected="1" view="pageBreakPreview" topLeftCell="C1" zoomScale="65" zoomScaleNormal="87" zoomScaleSheetLayoutView="65" workbookViewId="0">
      <selection activeCell="K12" sqref="K12:K58"/>
    </sheetView>
  </sheetViews>
  <sheetFormatPr defaultColWidth="9.140625" defaultRowHeight="15.75"/>
  <cols>
    <col min="1" max="1" width="11.140625" style="1" customWidth="1"/>
    <col min="2" max="2" width="66" style="1" customWidth="1"/>
    <col min="3" max="3" width="28.5703125" style="1" customWidth="1"/>
    <col min="4" max="4" width="70.7109375" style="1" customWidth="1"/>
    <col min="5" max="5" width="34.28515625" style="1" customWidth="1"/>
    <col min="6" max="9" width="9.7109375" style="1" hidden="1" customWidth="1"/>
    <col min="10" max="10" width="17.42578125" style="1" customWidth="1"/>
    <col min="11" max="11" width="15.28515625" style="1" customWidth="1"/>
    <col min="12" max="12" width="16.42578125" style="1" customWidth="1"/>
    <col min="13" max="13" width="15.28515625" style="1" customWidth="1"/>
    <col min="14" max="14" width="16.42578125" style="1" customWidth="1"/>
    <col min="15" max="15" width="14.5703125" style="1" customWidth="1"/>
    <col min="16" max="16" width="12" style="1" customWidth="1"/>
    <col min="17" max="17" width="13.42578125" style="1" customWidth="1"/>
    <col min="18" max="18" width="12.85546875" style="1" customWidth="1"/>
    <col min="19" max="16384" width="9.140625" style="1"/>
  </cols>
  <sheetData>
    <row r="2" spans="1:18" ht="63.75" customHeight="1">
      <c r="A2" s="46" t="s">
        <v>132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8.2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8" hidden="1"/>
    <row r="5" spans="1:18" ht="18.75">
      <c r="A5" s="12" t="s">
        <v>20</v>
      </c>
      <c r="B5" s="12"/>
      <c r="C5" s="55" t="s">
        <v>93</v>
      </c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8" ht="18.75">
      <c r="A6" s="12" t="s">
        <v>0</v>
      </c>
      <c r="B6" s="12"/>
      <c r="C6" s="21" t="s">
        <v>94</v>
      </c>
      <c r="D6" s="12"/>
      <c r="E6" s="49"/>
      <c r="F6" s="49"/>
      <c r="G6" s="49"/>
      <c r="H6" s="49"/>
      <c r="I6" s="49"/>
      <c r="J6" s="49"/>
      <c r="K6" s="49"/>
      <c r="L6" s="49"/>
      <c r="M6" s="49"/>
    </row>
    <row r="7" spans="1:18" ht="21" customHeight="1">
      <c r="A7" s="12" t="s">
        <v>21</v>
      </c>
      <c r="B7" s="12"/>
      <c r="C7" s="4" t="s">
        <v>56</v>
      </c>
      <c r="D7" s="12"/>
    </row>
    <row r="9" spans="1:18" ht="57" customHeight="1">
      <c r="A9" s="50" t="s">
        <v>1</v>
      </c>
      <c r="B9" s="50" t="s">
        <v>24</v>
      </c>
      <c r="C9" s="45" t="s">
        <v>22</v>
      </c>
      <c r="D9" s="45"/>
      <c r="E9" s="50" t="s">
        <v>2</v>
      </c>
      <c r="F9" s="52" t="s">
        <v>3</v>
      </c>
      <c r="G9" s="53"/>
      <c r="H9" s="53"/>
      <c r="I9" s="54"/>
      <c r="J9" s="50" t="s">
        <v>133</v>
      </c>
      <c r="K9" s="50" t="s">
        <v>134</v>
      </c>
      <c r="L9" s="50" t="s">
        <v>135</v>
      </c>
      <c r="M9" s="45" t="s">
        <v>55</v>
      </c>
      <c r="N9" s="45"/>
      <c r="O9" s="45"/>
    </row>
    <row r="10" spans="1:18" ht="90.75" customHeight="1">
      <c r="A10" s="51"/>
      <c r="B10" s="51"/>
      <c r="C10" s="2" t="s">
        <v>23</v>
      </c>
      <c r="D10" s="2" t="s">
        <v>39</v>
      </c>
      <c r="E10" s="51"/>
      <c r="F10" s="2" t="s">
        <v>4</v>
      </c>
      <c r="G10" s="2" t="s">
        <v>5</v>
      </c>
      <c r="H10" s="2" t="s">
        <v>6</v>
      </c>
      <c r="I10" s="2" t="s">
        <v>7</v>
      </c>
      <c r="J10" s="51"/>
      <c r="K10" s="51"/>
      <c r="L10" s="51"/>
      <c r="M10" s="38" t="s">
        <v>136</v>
      </c>
      <c r="N10" s="38" t="s">
        <v>137</v>
      </c>
      <c r="O10" s="38" t="s">
        <v>138</v>
      </c>
    </row>
    <row r="11" spans="1:18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/>
      <c r="G11" s="2"/>
      <c r="H11" s="2"/>
      <c r="I11" s="2"/>
      <c r="J11" s="2">
        <v>6</v>
      </c>
      <c r="K11" s="2">
        <v>7</v>
      </c>
      <c r="L11" s="2">
        <v>8</v>
      </c>
      <c r="M11" s="20">
        <v>9</v>
      </c>
      <c r="N11" s="26">
        <v>10</v>
      </c>
      <c r="O11" s="26">
        <v>11</v>
      </c>
      <c r="P11" s="15"/>
      <c r="Q11" s="15"/>
      <c r="R11" s="15"/>
    </row>
    <row r="12" spans="1:18" ht="34.5" customHeight="1">
      <c r="A12" s="8">
        <v>1</v>
      </c>
      <c r="B12" s="6" t="s">
        <v>8</v>
      </c>
      <c r="C12" s="5" t="s">
        <v>38</v>
      </c>
      <c r="D12" s="6" t="s">
        <v>8</v>
      </c>
      <c r="E12" s="5"/>
      <c r="F12" s="2"/>
      <c r="G12" s="2"/>
      <c r="H12" s="2"/>
      <c r="I12" s="2"/>
      <c r="J12" s="17">
        <v>67653348</v>
      </c>
      <c r="K12" s="17">
        <f>K13+K15+K19+K23+K29+K33+K35+K42+K44+K47+K50+K55</f>
        <v>57119174.859999999</v>
      </c>
      <c r="L12" s="17">
        <f>L13+L15+L19+L29+L33+L42+L44+L47++L50+L55+L23+L35</f>
        <v>67578822.199999988</v>
      </c>
      <c r="M12" s="17">
        <f t="shared" ref="M12" si="0">M13+M15+M19+M29+M33+M42+M44+M47++M50+M55+M23+M35</f>
        <v>76510798</v>
      </c>
      <c r="N12" s="17">
        <f t="shared" ref="N12" si="1">N13+N15+N19+N29+N33+N42+N44+N47++N50+N55+N23+N35</f>
        <v>78803452</v>
      </c>
      <c r="O12" s="17">
        <f t="shared" ref="O12" si="2">O13+O15+O19+O29+O33+O42+O44+O47++O50+O55+O23+O35</f>
        <v>82566730</v>
      </c>
      <c r="P12" s="15"/>
      <c r="Q12" s="15"/>
      <c r="R12" s="15"/>
    </row>
    <row r="13" spans="1:18" ht="27.75" customHeight="1">
      <c r="A13" s="8" t="s">
        <v>41</v>
      </c>
      <c r="B13" s="6" t="s">
        <v>9</v>
      </c>
      <c r="C13" s="5" t="s">
        <v>31</v>
      </c>
      <c r="D13" s="6" t="s">
        <v>9</v>
      </c>
      <c r="E13" s="5"/>
      <c r="F13" s="2"/>
      <c r="G13" s="2"/>
      <c r="H13" s="2"/>
      <c r="I13" s="2"/>
      <c r="J13" s="32">
        <f>J14</f>
        <v>42835123</v>
      </c>
      <c r="K13" s="17">
        <f t="shared" ref="K13:O13" si="3">K14</f>
        <v>35248350.280000001</v>
      </c>
      <c r="L13" s="32">
        <f t="shared" si="3"/>
        <v>42838885.670000002</v>
      </c>
      <c r="M13" s="22">
        <f t="shared" si="3"/>
        <v>47681483</v>
      </c>
      <c r="N13" s="22">
        <f t="shared" si="3"/>
        <v>49547728</v>
      </c>
      <c r="O13" s="22">
        <f t="shared" si="3"/>
        <v>52817654</v>
      </c>
    </row>
    <row r="14" spans="1:18" ht="41.25" customHeight="1">
      <c r="A14" s="8" t="s">
        <v>42</v>
      </c>
      <c r="B14" s="5" t="s">
        <v>10</v>
      </c>
      <c r="C14" s="5" t="s">
        <v>32</v>
      </c>
      <c r="D14" s="5" t="s">
        <v>10</v>
      </c>
      <c r="E14" s="5" t="s">
        <v>102</v>
      </c>
      <c r="F14" s="2">
        <v>85</v>
      </c>
      <c r="G14" s="2"/>
      <c r="H14" s="2"/>
      <c r="I14" s="2"/>
      <c r="J14" s="10">
        <v>42835123</v>
      </c>
      <c r="K14" s="18">
        <v>35248350.280000001</v>
      </c>
      <c r="L14" s="10">
        <v>42838885.670000002</v>
      </c>
      <c r="M14" s="23">
        <v>47681483</v>
      </c>
      <c r="N14" s="23">
        <v>49547728</v>
      </c>
      <c r="O14" s="23">
        <v>52817654</v>
      </c>
    </row>
    <row r="15" spans="1:18" ht="41.25" customHeight="1">
      <c r="A15" s="8" t="s">
        <v>43</v>
      </c>
      <c r="B15" s="6" t="s">
        <v>11</v>
      </c>
      <c r="C15" s="5" t="s">
        <v>28</v>
      </c>
      <c r="D15" s="6" t="s">
        <v>11</v>
      </c>
      <c r="E15" s="5"/>
      <c r="F15" s="2"/>
      <c r="G15" s="2"/>
      <c r="H15" s="2"/>
      <c r="I15" s="2"/>
      <c r="J15" s="32">
        <f t="shared" ref="J15:O15" si="4">J16</f>
        <v>7572259</v>
      </c>
      <c r="K15" s="17">
        <f t="shared" si="4"/>
        <v>7227435.0499999998</v>
      </c>
      <c r="L15" s="17">
        <f t="shared" si="4"/>
        <v>8376548.5800000001</v>
      </c>
      <c r="M15" s="22">
        <f t="shared" si="4"/>
        <v>9352112</v>
      </c>
      <c r="N15" s="33">
        <f t="shared" si="4"/>
        <v>9562021</v>
      </c>
      <c r="O15" s="33">
        <f t="shared" si="4"/>
        <v>9802554</v>
      </c>
    </row>
    <row r="16" spans="1:18" ht="84" customHeight="1">
      <c r="A16" s="8" t="s">
        <v>44</v>
      </c>
      <c r="B16" s="13" t="s">
        <v>25</v>
      </c>
      <c r="C16" s="5" t="s">
        <v>95</v>
      </c>
      <c r="D16" s="5" t="s">
        <v>25</v>
      </c>
      <c r="E16" s="65" t="s">
        <v>30</v>
      </c>
      <c r="F16" s="2"/>
      <c r="G16" s="3"/>
      <c r="H16" s="3"/>
      <c r="I16" s="3"/>
      <c r="J16" s="59">
        <v>7572259</v>
      </c>
      <c r="K16" s="68">
        <v>7227435.0499999998</v>
      </c>
      <c r="L16" s="59">
        <v>8376548.5800000001</v>
      </c>
      <c r="M16" s="62">
        <v>9352112</v>
      </c>
      <c r="N16" s="56">
        <v>9562021</v>
      </c>
      <c r="O16" s="56">
        <v>9802554</v>
      </c>
    </row>
    <row r="17" spans="1:15" ht="96" customHeight="1">
      <c r="A17" s="8" t="s">
        <v>68</v>
      </c>
      <c r="B17" s="13" t="s">
        <v>26</v>
      </c>
      <c r="C17" s="5" t="s">
        <v>96</v>
      </c>
      <c r="D17" s="5" t="s">
        <v>26</v>
      </c>
      <c r="E17" s="66"/>
      <c r="F17" s="2"/>
      <c r="G17" s="3"/>
      <c r="H17" s="3"/>
      <c r="I17" s="3"/>
      <c r="J17" s="60"/>
      <c r="K17" s="69"/>
      <c r="L17" s="60"/>
      <c r="M17" s="63"/>
      <c r="N17" s="57"/>
      <c r="O17" s="57"/>
    </row>
    <row r="18" spans="1:15" ht="83.25" customHeight="1">
      <c r="A18" s="8" t="s">
        <v>45</v>
      </c>
      <c r="B18" s="13" t="s">
        <v>27</v>
      </c>
      <c r="C18" s="5" t="s">
        <v>97</v>
      </c>
      <c r="D18" s="5" t="s">
        <v>27</v>
      </c>
      <c r="E18" s="67"/>
      <c r="F18" s="2"/>
      <c r="G18" s="3"/>
      <c r="H18" s="3"/>
      <c r="I18" s="3"/>
      <c r="J18" s="61"/>
      <c r="K18" s="70"/>
      <c r="L18" s="61"/>
      <c r="M18" s="64"/>
      <c r="N18" s="58"/>
      <c r="O18" s="58"/>
    </row>
    <row r="19" spans="1:15" ht="50.25" customHeight="1">
      <c r="A19" s="8" t="s">
        <v>69</v>
      </c>
      <c r="B19" s="6" t="s">
        <v>12</v>
      </c>
      <c r="C19" s="5" t="s">
        <v>59</v>
      </c>
      <c r="D19" s="6" t="s">
        <v>12</v>
      </c>
      <c r="E19" s="5"/>
      <c r="F19" s="2"/>
      <c r="G19" s="3"/>
      <c r="H19" s="3"/>
      <c r="I19" s="3"/>
      <c r="J19" s="32">
        <f>J21+J22+J20</f>
        <v>2866000</v>
      </c>
      <c r="K19" s="17">
        <f t="shared" ref="K19:O19" si="5">K21+K22+K20</f>
        <v>3718189.4499999997</v>
      </c>
      <c r="L19" s="17">
        <f t="shared" si="5"/>
        <v>3636170.21</v>
      </c>
      <c r="M19" s="22">
        <f t="shared" si="5"/>
        <v>5410000</v>
      </c>
      <c r="N19" s="22">
        <f t="shared" si="5"/>
        <v>5604219</v>
      </c>
      <c r="O19" s="32">
        <f t="shared" si="5"/>
        <v>5831751</v>
      </c>
    </row>
    <row r="20" spans="1:15" ht="50.25" customHeight="1">
      <c r="A20" s="8" t="s">
        <v>70</v>
      </c>
      <c r="B20" s="5" t="s">
        <v>92</v>
      </c>
      <c r="C20" s="5" t="s">
        <v>91</v>
      </c>
      <c r="D20" s="5" t="s">
        <v>92</v>
      </c>
      <c r="E20" s="5" t="s">
        <v>102</v>
      </c>
      <c r="F20" s="19"/>
      <c r="G20" s="3"/>
      <c r="H20" s="3"/>
      <c r="I20" s="3"/>
      <c r="J20" s="10">
        <v>766000</v>
      </c>
      <c r="K20" s="18">
        <v>2857489.9</v>
      </c>
      <c r="L20" s="18">
        <v>2500000</v>
      </c>
      <c r="M20" s="23">
        <v>4288000</v>
      </c>
      <c r="N20" s="28">
        <v>4441939</v>
      </c>
      <c r="O20" s="44">
        <v>4622282</v>
      </c>
    </row>
    <row r="21" spans="1:15" ht="45" customHeight="1">
      <c r="A21" s="8" t="s">
        <v>71</v>
      </c>
      <c r="B21" s="5" t="s">
        <v>58</v>
      </c>
      <c r="C21" s="5" t="s">
        <v>57</v>
      </c>
      <c r="D21" s="5" t="s">
        <v>58</v>
      </c>
      <c r="E21" s="5" t="s">
        <v>102</v>
      </c>
      <c r="F21" s="3"/>
      <c r="G21" s="3"/>
      <c r="H21" s="3"/>
      <c r="I21" s="3"/>
      <c r="J21" s="10">
        <v>0</v>
      </c>
      <c r="K21" s="18">
        <v>36170.21</v>
      </c>
      <c r="L21" s="10">
        <v>36170.21</v>
      </c>
      <c r="M21" s="23">
        <v>0</v>
      </c>
      <c r="N21" s="27">
        <v>0</v>
      </c>
      <c r="O21" s="27">
        <v>0</v>
      </c>
    </row>
    <row r="22" spans="1:15" ht="45" customHeight="1">
      <c r="A22" s="8" t="s">
        <v>90</v>
      </c>
      <c r="B22" s="5" t="s">
        <v>61</v>
      </c>
      <c r="C22" s="5" t="s">
        <v>60</v>
      </c>
      <c r="D22" s="5" t="s">
        <v>61</v>
      </c>
      <c r="E22" s="5" t="s">
        <v>102</v>
      </c>
      <c r="F22" s="3"/>
      <c r="G22" s="3"/>
      <c r="H22" s="3"/>
      <c r="I22" s="3"/>
      <c r="J22" s="10">
        <v>2100000</v>
      </c>
      <c r="K22" s="18">
        <v>824529.34</v>
      </c>
      <c r="L22" s="18">
        <v>1100000</v>
      </c>
      <c r="M22" s="23">
        <v>1122000</v>
      </c>
      <c r="N22" s="23">
        <v>1162280</v>
      </c>
      <c r="O22" s="23">
        <v>1209469</v>
      </c>
    </row>
    <row r="23" spans="1:15" ht="45" customHeight="1">
      <c r="A23" s="8" t="s">
        <v>108</v>
      </c>
      <c r="B23" s="6" t="s">
        <v>100</v>
      </c>
      <c r="C23" s="7" t="s">
        <v>99</v>
      </c>
      <c r="D23" s="6" t="s">
        <v>100</v>
      </c>
      <c r="E23" s="5"/>
      <c r="F23" s="3"/>
      <c r="G23" s="3"/>
      <c r="H23" s="3"/>
      <c r="I23" s="3"/>
      <c r="J23" s="32">
        <f>J24+J25+J28</f>
        <v>4282745</v>
      </c>
      <c r="K23" s="17">
        <f t="shared" ref="K23:O23" si="6">K24+K25+K28</f>
        <v>3649980.73</v>
      </c>
      <c r="L23" s="32">
        <f t="shared" si="6"/>
        <v>4034000</v>
      </c>
      <c r="M23" s="32">
        <f t="shared" si="6"/>
        <v>5737717</v>
      </c>
      <c r="N23" s="32">
        <f t="shared" si="6"/>
        <v>5732998</v>
      </c>
      <c r="O23" s="32">
        <f t="shared" si="6"/>
        <v>5728285</v>
      </c>
    </row>
    <row r="24" spans="1:15" ht="45" customHeight="1">
      <c r="A24" s="8" t="s">
        <v>47</v>
      </c>
      <c r="B24" s="5" t="s">
        <v>103</v>
      </c>
      <c r="C24" s="7" t="s">
        <v>101</v>
      </c>
      <c r="D24" s="5" t="s">
        <v>103</v>
      </c>
      <c r="E24" s="5" t="s">
        <v>102</v>
      </c>
      <c r="F24" s="3"/>
      <c r="G24" s="3"/>
      <c r="H24" s="3"/>
      <c r="I24" s="3"/>
      <c r="J24" s="10">
        <v>553000</v>
      </c>
      <c r="K24" s="18">
        <v>607519.47</v>
      </c>
      <c r="L24" s="18">
        <v>550000</v>
      </c>
      <c r="M24" s="23">
        <v>524000</v>
      </c>
      <c r="N24" s="23">
        <v>524000</v>
      </c>
      <c r="O24" s="23">
        <v>524000</v>
      </c>
    </row>
    <row r="25" spans="1:15" ht="45" customHeight="1">
      <c r="A25" s="8" t="s">
        <v>48</v>
      </c>
      <c r="B25" s="5" t="s">
        <v>105</v>
      </c>
      <c r="C25" s="7" t="s">
        <v>104</v>
      </c>
      <c r="D25" s="5" t="s">
        <v>105</v>
      </c>
      <c r="E25" s="5" t="s">
        <v>102</v>
      </c>
      <c r="F25" s="3"/>
      <c r="G25" s="3"/>
      <c r="H25" s="3"/>
      <c r="I25" s="3"/>
      <c r="J25" s="10">
        <f>J26+J27</f>
        <v>449000</v>
      </c>
      <c r="K25" s="10">
        <f t="shared" ref="K25:O25" si="7">K26+K27</f>
        <v>459980.72000000003</v>
      </c>
      <c r="L25" s="10">
        <f t="shared" si="7"/>
        <v>484000</v>
      </c>
      <c r="M25" s="10">
        <f t="shared" si="7"/>
        <v>495000</v>
      </c>
      <c r="N25" s="10">
        <f t="shared" si="7"/>
        <v>495000</v>
      </c>
      <c r="O25" s="10">
        <f t="shared" si="7"/>
        <v>495000</v>
      </c>
    </row>
    <row r="26" spans="1:15" ht="45" customHeight="1">
      <c r="A26" s="8" t="s">
        <v>112</v>
      </c>
      <c r="B26" s="5" t="s">
        <v>114</v>
      </c>
      <c r="C26" s="7" t="s">
        <v>116</v>
      </c>
      <c r="D26" s="5" t="s">
        <v>114</v>
      </c>
      <c r="E26" s="5" t="s">
        <v>102</v>
      </c>
      <c r="F26" s="3"/>
      <c r="G26" s="3"/>
      <c r="H26" s="3"/>
      <c r="I26" s="3"/>
      <c r="J26" s="10">
        <v>340000</v>
      </c>
      <c r="K26" s="18">
        <v>360659.84</v>
      </c>
      <c r="L26" s="18">
        <v>340000</v>
      </c>
      <c r="M26" s="23">
        <v>322000</v>
      </c>
      <c r="N26" s="23">
        <v>322000</v>
      </c>
      <c r="O26" s="23">
        <v>322000</v>
      </c>
    </row>
    <row r="27" spans="1:15" ht="45" customHeight="1">
      <c r="A27" s="8" t="s">
        <v>113</v>
      </c>
      <c r="B27" s="5" t="s">
        <v>115</v>
      </c>
      <c r="C27" s="7" t="s">
        <v>117</v>
      </c>
      <c r="D27" s="5" t="s">
        <v>115</v>
      </c>
      <c r="E27" s="5" t="s">
        <v>102</v>
      </c>
      <c r="F27" s="3"/>
      <c r="G27" s="3"/>
      <c r="H27" s="3"/>
      <c r="I27" s="3"/>
      <c r="J27" s="10">
        <v>109000</v>
      </c>
      <c r="K27" s="18">
        <v>99320.88</v>
      </c>
      <c r="L27" s="18">
        <v>144000</v>
      </c>
      <c r="M27" s="23">
        <v>173000</v>
      </c>
      <c r="N27" s="23">
        <v>173000</v>
      </c>
      <c r="O27" s="23">
        <v>173000</v>
      </c>
    </row>
    <row r="28" spans="1:15" ht="45" customHeight="1">
      <c r="A28" s="8" t="s">
        <v>109</v>
      </c>
      <c r="B28" s="5" t="s">
        <v>107</v>
      </c>
      <c r="C28" s="7" t="s">
        <v>106</v>
      </c>
      <c r="D28" s="5" t="s">
        <v>107</v>
      </c>
      <c r="E28" s="5" t="s">
        <v>102</v>
      </c>
      <c r="F28" s="3"/>
      <c r="G28" s="3"/>
      <c r="H28" s="3"/>
      <c r="I28" s="3"/>
      <c r="J28" s="10">
        <v>3280745</v>
      </c>
      <c r="K28" s="18">
        <v>2582480.54</v>
      </c>
      <c r="L28" s="18">
        <v>3000000</v>
      </c>
      <c r="M28" s="23">
        <v>4718717</v>
      </c>
      <c r="N28" s="23">
        <v>4713998</v>
      </c>
      <c r="O28" s="23">
        <v>4709285</v>
      </c>
    </row>
    <row r="29" spans="1:15" ht="39" customHeight="1">
      <c r="A29" s="8" t="s">
        <v>46</v>
      </c>
      <c r="B29" s="6" t="s">
        <v>13</v>
      </c>
      <c r="C29" s="7" t="s">
        <v>29</v>
      </c>
      <c r="D29" s="29" t="s">
        <v>13</v>
      </c>
      <c r="E29" s="14"/>
      <c r="F29" s="3"/>
      <c r="G29" s="3"/>
      <c r="H29" s="3"/>
      <c r="I29" s="3"/>
      <c r="J29" s="34">
        <f>J30+J32+J31</f>
        <v>1237000</v>
      </c>
      <c r="K29" s="35">
        <f>K30+K32+K31</f>
        <v>648882.81999999995</v>
      </c>
      <c r="L29" s="35">
        <f>L30+L32+L31</f>
        <v>572925.22</v>
      </c>
      <c r="M29" s="36">
        <f>M30+M32+M31</f>
        <v>503000</v>
      </c>
      <c r="N29" s="36">
        <f t="shared" ref="N29:O29" si="8">N30+N32+N31</f>
        <v>517000</v>
      </c>
      <c r="O29" s="36">
        <f t="shared" si="8"/>
        <v>533000</v>
      </c>
    </row>
    <row r="30" spans="1:15" ht="39" customHeight="1">
      <c r="A30" s="8" t="s">
        <v>53</v>
      </c>
      <c r="B30" s="7" t="s">
        <v>63</v>
      </c>
      <c r="C30" s="7" t="s">
        <v>62</v>
      </c>
      <c r="D30" s="7" t="s">
        <v>63</v>
      </c>
      <c r="E30" s="5" t="s">
        <v>102</v>
      </c>
      <c r="F30" s="3"/>
      <c r="G30" s="3"/>
      <c r="H30" s="3"/>
      <c r="I30" s="3"/>
      <c r="J30" s="9">
        <v>1070000</v>
      </c>
      <c r="K30" s="11">
        <v>534712.81999999995</v>
      </c>
      <c r="L30" s="9">
        <v>455755.22</v>
      </c>
      <c r="M30" s="24">
        <v>363000</v>
      </c>
      <c r="N30" s="28">
        <v>377000</v>
      </c>
      <c r="O30" s="28">
        <v>393000</v>
      </c>
    </row>
    <row r="31" spans="1:15" ht="58.5" customHeight="1">
      <c r="A31" s="8" t="s">
        <v>144</v>
      </c>
      <c r="B31" s="7" t="s">
        <v>111</v>
      </c>
      <c r="C31" s="7" t="s">
        <v>110</v>
      </c>
      <c r="D31" s="7" t="s">
        <v>111</v>
      </c>
      <c r="E31" s="5" t="s">
        <v>98</v>
      </c>
      <c r="F31" s="3"/>
      <c r="G31" s="3"/>
      <c r="H31" s="3"/>
      <c r="I31" s="3"/>
      <c r="J31" s="9">
        <v>20000</v>
      </c>
      <c r="K31" s="11">
        <v>7170</v>
      </c>
      <c r="L31" s="9">
        <v>7170</v>
      </c>
      <c r="M31" s="24">
        <v>20000</v>
      </c>
      <c r="N31" s="31">
        <v>20000</v>
      </c>
      <c r="O31" s="31">
        <v>20000</v>
      </c>
    </row>
    <row r="32" spans="1:15" ht="54.75" customHeight="1">
      <c r="A32" s="8" t="s">
        <v>145</v>
      </c>
      <c r="B32" s="7" t="s">
        <v>65</v>
      </c>
      <c r="C32" s="7" t="s">
        <v>64</v>
      </c>
      <c r="D32" s="7" t="s">
        <v>65</v>
      </c>
      <c r="E32" s="5" t="s">
        <v>40</v>
      </c>
      <c r="F32" s="3"/>
      <c r="G32" s="3"/>
      <c r="H32" s="3"/>
      <c r="I32" s="3"/>
      <c r="J32" s="9">
        <v>147000</v>
      </c>
      <c r="K32" s="9">
        <v>107000</v>
      </c>
      <c r="L32" s="9">
        <v>110000</v>
      </c>
      <c r="M32" s="24">
        <v>120000</v>
      </c>
      <c r="N32" s="24">
        <v>120000</v>
      </c>
      <c r="O32" s="24">
        <v>120000</v>
      </c>
    </row>
    <row r="33" spans="1:15" ht="54.75" customHeight="1">
      <c r="A33" s="8" t="s">
        <v>49</v>
      </c>
      <c r="B33" s="29" t="s">
        <v>140</v>
      </c>
      <c r="C33" s="7" t="s">
        <v>141</v>
      </c>
      <c r="D33" s="29" t="s">
        <v>140</v>
      </c>
      <c r="E33" s="5"/>
      <c r="F33" s="3"/>
      <c r="G33" s="3"/>
      <c r="H33" s="3"/>
      <c r="I33" s="3"/>
      <c r="J33" s="9">
        <v>0</v>
      </c>
      <c r="K33" s="35">
        <v>3.21</v>
      </c>
      <c r="L33" s="35">
        <v>3.21</v>
      </c>
      <c r="M33" s="24">
        <v>0</v>
      </c>
      <c r="N33" s="43">
        <v>0</v>
      </c>
      <c r="O33" s="43">
        <v>0</v>
      </c>
    </row>
    <row r="34" spans="1:15" ht="54.75" customHeight="1">
      <c r="A34" s="8" t="s">
        <v>72</v>
      </c>
      <c r="B34" s="7" t="s">
        <v>142</v>
      </c>
      <c r="C34" s="7" t="s">
        <v>143</v>
      </c>
      <c r="D34" s="7" t="s">
        <v>142</v>
      </c>
      <c r="E34" s="5" t="s">
        <v>102</v>
      </c>
      <c r="F34" s="3"/>
      <c r="G34" s="3"/>
      <c r="H34" s="3"/>
      <c r="I34" s="3"/>
      <c r="J34" s="9">
        <v>0</v>
      </c>
      <c r="K34" s="11">
        <v>3.21</v>
      </c>
      <c r="L34" s="11">
        <v>3.21</v>
      </c>
      <c r="M34" s="24">
        <v>0</v>
      </c>
      <c r="N34" s="43">
        <v>0</v>
      </c>
      <c r="O34" s="43">
        <v>0</v>
      </c>
    </row>
    <row r="35" spans="1:15" ht="51" customHeight="1">
      <c r="A35" s="8" t="s">
        <v>50</v>
      </c>
      <c r="B35" s="6" t="s">
        <v>15</v>
      </c>
      <c r="C35" s="8" t="s">
        <v>160</v>
      </c>
      <c r="D35" s="30" t="s">
        <v>15</v>
      </c>
      <c r="E35" s="5"/>
      <c r="F35" s="3"/>
      <c r="G35" s="3"/>
      <c r="H35" s="3"/>
      <c r="I35" s="3"/>
      <c r="J35" s="34">
        <f>J36+J41</f>
        <v>6980000</v>
      </c>
      <c r="K35" s="35">
        <f>K36+K41</f>
        <v>4987572.82</v>
      </c>
      <c r="L35" s="35">
        <f>L36+L41</f>
        <v>5940086.0300000003</v>
      </c>
      <c r="M35" s="36">
        <f>M36+M41</f>
        <v>6356000</v>
      </c>
      <c r="N35" s="36">
        <f t="shared" ref="N35:O35" si="9">N36+N41</f>
        <v>6369000</v>
      </c>
      <c r="O35" s="36">
        <f t="shared" si="9"/>
        <v>6383000</v>
      </c>
    </row>
    <row r="36" spans="1:15" ht="93" customHeight="1">
      <c r="A36" s="8" t="s">
        <v>54</v>
      </c>
      <c r="B36" s="5" t="s">
        <v>35</v>
      </c>
      <c r="C36" s="8" t="s">
        <v>161</v>
      </c>
      <c r="D36" s="16" t="s">
        <v>35</v>
      </c>
      <c r="E36" s="5" t="s">
        <v>98</v>
      </c>
      <c r="F36" s="3"/>
      <c r="G36" s="3"/>
      <c r="H36" s="3"/>
      <c r="I36" s="3"/>
      <c r="J36" s="9">
        <f>J37+J38+J39+J40</f>
        <v>3280000</v>
      </c>
      <c r="K36" s="11">
        <f>K37+K38+K39+K40</f>
        <v>2050292.58</v>
      </c>
      <c r="L36" s="11">
        <f>L37+L38+L39+L40</f>
        <v>2940086.0300000003</v>
      </c>
      <c r="M36" s="11">
        <f t="shared" ref="M36:O36" si="10">M37+M38+M39+M40</f>
        <v>3356000</v>
      </c>
      <c r="N36" s="11">
        <f t="shared" si="10"/>
        <v>3369000</v>
      </c>
      <c r="O36" s="11">
        <f t="shared" si="10"/>
        <v>3383000</v>
      </c>
    </row>
    <row r="37" spans="1:15" ht="74.25" customHeight="1">
      <c r="A37" s="8" t="s">
        <v>146</v>
      </c>
      <c r="B37" s="16" t="s">
        <v>77</v>
      </c>
      <c r="C37" s="8" t="s">
        <v>162</v>
      </c>
      <c r="D37" s="16" t="s">
        <v>77</v>
      </c>
      <c r="E37" s="5" t="s">
        <v>98</v>
      </c>
      <c r="F37" s="3"/>
      <c r="G37" s="3"/>
      <c r="H37" s="3"/>
      <c r="I37" s="3"/>
      <c r="J37" s="9">
        <v>1900000</v>
      </c>
      <c r="K37" s="11">
        <v>1155701.95</v>
      </c>
      <c r="L37" s="9">
        <v>1700000</v>
      </c>
      <c r="M37" s="24">
        <v>1900000</v>
      </c>
      <c r="N37" s="24">
        <v>1900000</v>
      </c>
      <c r="O37" s="9">
        <v>1900000</v>
      </c>
    </row>
    <row r="38" spans="1:15" ht="89.25" customHeight="1">
      <c r="A38" s="8" t="s">
        <v>147</v>
      </c>
      <c r="B38" s="16" t="s">
        <v>78</v>
      </c>
      <c r="C38" s="8" t="s">
        <v>163</v>
      </c>
      <c r="D38" s="16" t="s">
        <v>78</v>
      </c>
      <c r="E38" s="5" t="s">
        <v>98</v>
      </c>
      <c r="F38" s="3"/>
      <c r="G38" s="3"/>
      <c r="H38" s="3"/>
      <c r="I38" s="3"/>
      <c r="J38" s="9">
        <v>500000</v>
      </c>
      <c r="K38" s="11">
        <v>290249.83</v>
      </c>
      <c r="L38" s="9">
        <v>590000</v>
      </c>
      <c r="M38" s="24">
        <v>600000</v>
      </c>
      <c r="N38" s="24">
        <v>600000</v>
      </c>
      <c r="O38" s="9">
        <v>600000</v>
      </c>
    </row>
    <row r="39" spans="1:15" ht="95.25" customHeight="1">
      <c r="A39" s="8" t="s">
        <v>148</v>
      </c>
      <c r="B39" s="16" t="s">
        <v>79</v>
      </c>
      <c r="C39" s="8" t="s">
        <v>164</v>
      </c>
      <c r="D39" s="16" t="s">
        <v>79</v>
      </c>
      <c r="E39" s="5" t="s">
        <v>98</v>
      </c>
      <c r="F39" s="3"/>
      <c r="G39" s="3"/>
      <c r="H39" s="3"/>
      <c r="I39" s="3"/>
      <c r="J39" s="9">
        <v>290000</v>
      </c>
      <c r="K39" s="11">
        <v>249107.47</v>
      </c>
      <c r="L39" s="9">
        <v>254000</v>
      </c>
      <c r="M39" s="24">
        <v>266000</v>
      </c>
      <c r="N39" s="24">
        <v>279000</v>
      </c>
      <c r="O39" s="9">
        <v>293000</v>
      </c>
    </row>
    <row r="40" spans="1:15" ht="65.25" customHeight="1">
      <c r="A40" s="8" t="s">
        <v>149</v>
      </c>
      <c r="B40" s="16" t="s">
        <v>80</v>
      </c>
      <c r="C40" s="8" t="s">
        <v>165</v>
      </c>
      <c r="D40" s="16" t="s">
        <v>80</v>
      </c>
      <c r="E40" s="5" t="s">
        <v>98</v>
      </c>
      <c r="F40" s="3"/>
      <c r="G40" s="3"/>
      <c r="H40" s="3"/>
      <c r="I40" s="3"/>
      <c r="J40" s="9">
        <v>590000</v>
      </c>
      <c r="K40" s="11">
        <v>355233.33</v>
      </c>
      <c r="L40" s="11">
        <v>396086.03</v>
      </c>
      <c r="M40" s="24">
        <v>590000</v>
      </c>
      <c r="N40" s="24">
        <v>590000</v>
      </c>
      <c r="O40" s="9">
        <v>590000</v>
      </c>
    </row>
    <row r="41" spans="1:15" ht="96" customHeight="1">
      <c r="A41" s="8" t="s">
        <v>150</v>
      </c>
      <c r="B41" s="16" t="s">
        <v>118</v>
      </c>
      <c r="C41" s="8" t="s">
        <v>166</v>
      </c>
      <c r="D41" s="16" t="s">
        <v>118</v>
      </c>
      <c r="E41" s="5" t="s">
        <v>167</v>
      </c>
      <c r="F41" s="3"/>
      <c r="G41" s="3"/>
      <c r="H41" s="3"/>
      <c r="I41" s="3"/>
      <c r="J41" s="9">
        <v>3700000</v>
      </c>
      <c r="K41" s="11">
        <v>2937280.24</v>
      </c>
      <c r="L41" s="9">
        <v>3000000</v>
      </c>
      <c r="M41" s="24">
        <v>3000000</v>
      </c>
      <c r="N41" s="24">
        <v>3000000</v>
      </c>
      <c r="O41" s="9">
        <v>3000000</v>
      </c>
    </row>
    <row r="42" spans="1:15" ht="31.5" customHeight="1">
      <c r="A42" s="8" t="s">
        <v>51</v>
      </c>
      <c r="B42" s="6" t="s">
        <v>16</v>
      </c>
      <c r="C42" s="8" t="s">
        <v>66</v>
      </c>
      <c r="D42" s="30" t="s">
        <v>16</v>
      </c>
      <c r="E42" s="5"/>
      <c r="F42" s="3"/>
      <c r="G42" s="3"/>
      <c r="H42" s="3"/>
      <c r="I42" s="3"/>
      <c r="J42" s="9">
        <f>J43</f>
        <v>235800</v>
      </c>
      <c r="K42" s="35">
        <f>K43</f>
        <v>227171.42</v>
      </c>
      <c r="L42" s="11">
        <f>L43</f>
        <v>217800</v>
      </c>
      <c r="M42" s="24">
        <f>M43</f>
        <v>245580</v>
      </c>
      <c r="N42" s="24">
        <f t="shared" ref="N42:O42" si="11">N43</f>
        <v>245580</v>
      </c>
      <c r="O42" s="9">
        <f t="shared" si="11"/>
        <v>245580</v>
      </c>
    </row>
    <row r="43" spans="1:15" ht="47.25" customHeight="1">
      <c r="A43" s="8" t="s">
        <v>75</v>
      </c>
      <c r="B43" s="5" t="s">
        <v>36</v>
      </c>
      <c r="C43" s="8" t="s">
        <v>67</v>
      </c>
      <c r="D43" s="8" t="s">
        <v>36</v>
      </c>
      <c r="E43" s="5" t="s">
        <v>37</v>
      </c>
      <c r="F43" s="3"/>
      <c r="G43" s="3"/>
      <c r="H43" s="3"/>
      <c r="I43" s="3"/>
      <c r="J43" s="9">
        <v>235800</v>
      </c>
      <c r="K43" s="11">
        <v>227171.42</v>
      </c>
      <c r="L43" s="11">
        <v>217800</v>
      </c>
      <c r="M43" s="24">
        <v>245580</v>
      </c>
      <c r="N43" s="24">
        <v>245580</v>
      </c>
      <c r="O43" s="9">
        <v>245580</v>
      </c>
    </row>
    <row r="44" spans="1:15" ht="44.25" customHeight="1">
      <c r="A44" s="8" t="s">
        <v>52</v>
      </c>
      <c r="B44" s="6" t="s">
        <v>17</v>
      </c>
      <c r="C44" s="8" t="s">
        <v>33</v>
      </c>
      <c r="D44" s="30" t="s">
        <v>17</v>
      </c>
      <c r="E44" s="14"/>
      <c r="F44" s="3"/>
      <c r="G44" s="3"/>
      <c r="H44" s="3"/>
      <c r="I44" s="3"/>
      <c r="J44" s="11">
        <f>J45+J46</f>
        <v>864000</v>
      </c>
      <c r="K44" s="35">
        <f t="shared" ref="K44:O44" si="12">K45+K46</f>
        <v>108158</v>
      </c>
      <c r="L44" s="11">
        <f t="shared" si="12"/>
        <v>607044</v>
      </c>
      <c r="M44" s="11">
        <f t="shared" si="12"/>
        <v>851000</v>
      </c>
      <c r="N44" s="11">
        <f t="shared" si="12"/>
        <v>851000</v>
      </c>
      <c r="O44" s="11">
        <f t="shared" si="12"/>
        <v>851000</v>
      </c>
    </row>
    <row r="45" spans="1:15" ht="46.5" customHeight="1">
      <c r="A45" s="8" t="s">
        <v>73</v>
      </c>
      <c r="B45" s="8" t="s">
        <v>126</v>
      </c>
      <c r="C45" s="8" t="s">
        <v>168</v>
      </c>
      <c r="D45" s="8" t="s">
        <v>126</v>
      </c>
      <c r="E45" s="5" t="s">
        <v>98</v>
      </c>
      <c r="F45" s="3"/>
      <c r="G45" s="3"/>
      <c r="H45" s="3"/>
      <c r="I45" s="3"/>
      <c r="J45" s="9">
        <v>94000</v>
      </c>
      <c r="K45" s="9">
        <v>107658</v>
      </c>
      <c r="L45" s="9">
        <v>143544</v>
      </c>
      <c r="M45" s="24">
        <v>151000</v>
      </c>
      <c r="N45" s="24">
        <v>151000</v>
      </c>
      <c r="O45" s="9">
        <v>151000</v>
      </c>
    </row>
    <row r="46" spans="1:15" ht="65.25" customHeight="1">
      <c r="A46" s="8" t="s">
        <v>74</v>
      </c>
      <c r="B46" s="8" t="s">
        <v>119</v>
      </c>
      <c r="C46" s="8" t="s">
        <v>169</v>
      </c>
      <c r="D46" s="8" t="s">
        <v>119</v>
      </c>
      <c r="E46" s="5" t="s">
        <v>167</v>
      </c>
      <c r="F46" s="3"/>
      <c r="G46" s="3"/>
      <c r="H46" s="3"/>
      <c r="I46" s="3"/>
      <c r="J46" s="9">
        <v>770000</v>
      </c>
      <c r="K46" s="9">
        <v>500</v>
      </c>
      <c r="L46" s="9">
        <v>463500</v>
      </c>
      <c r="M46" s="24">
        <v>700000</v>
      </c>
      <c r="N46" s="24">
        <v>700000</v>
      </c>
      <c r="O46" s="9">
        <v>700000</v>
      </c>
    </row>
    <row r="47" spans="1:15" ht="47.25" customHeight="1">
      <c r="A47" s="8" t="s">
        <v>127</v>
      </c>
      <c r="B47" s="6" t="s">
        <v>18</v>
      </c>
      <c r="C47" s="8" t="s">
        <v>174</v>
      </c>
      <c r="D47" s="30" t="s">
        <v>18</v>
      </c>
      <c r="E47" s="5"/>
      <c r="F47" s="3"/>
      <c r="G47" s="3"/>
      <c r="H47" s="3"/>
      <c r="I47" s="3"/>
      <c r="J47" s="9">
        <f>J48+J49</f>
        <v>92000</v>
      </c>
      <c r="K47" s="35">
        <f t="shared" ref="K47:L47" si="13">K48+K49</f>
        <v>176020.71</v>
      </c>
      <c r="L47" s="11">
        <f t="shared" si="13"/>
        <v>237017.91</v>
      </c>
      <c r="M47" s="24">
        <f>M48+M49</f>
        <v>100000</v>
      </c>
      <c r="N47" s="24">
        <f t="shared" ref="N47:O47" si="14">N48+N49</f>
        <v>100000</v>
      </c>
      <c r="O47" s="24">
        <f t="shared" si="14"/>
        <v>100000</v>
      </c>
    </row>
    <row r="48" spans="1:15" ht="113.25" customHeight="1">
      <c r="A48" s="8" t="s">
        <v>128</v>
      </c>
      <c r="B48" s="5" t="s">
        <v>120</v>
      </c>
      <c r="C48" s="8" t="s">
        <v>170</v>
      </c>
      <c r="D48" s="5" t="s">
        <v>120</v>
      </c>
      <c r="E48" s="5" t="s">
        <v>98</v>
      </c>
      <c r="F48" s="3"/>
      <c r="G48" s="3"/>
      <c r="H48" s="3"/>
      <c r="I48" s="3"/>
      <c r="J48" s="9">
        <v>50000</v>
      </c>
      <c r="K48" s="11">
        <v>0</v>
      </c>
      <c r="L48" s="9">
        <v>50000</v>
      </c>
      <c r="M48" s="24">
        <v>50000</v>
      </c>
      <c r="N48" s="24">
        <v>50000</v>
      </c>
      <c r="O48" s="9">
        <v>50000</v>
      </c>
    </row>
    <row r="49" spans="1:15" ht="47.25" customHeight="1">
      <c r="A49" s="8" t="s">
        <v>151</v>
      </c>
      <c r="B49" s="5" t="s">
        <v>76</v>
      </c>
      <c r="C49" s="8" t="s">
        <v>171</v>
      </c>
      <c r="D49" s="5" t="s">
        <v>76</v>
      </c>
      <c r="E49" s="5" t="s">
        <v>98</v>
      </c>
      <c r="F49" s="3"/>
      <c r="G49" s="3"/>
      <c r="H49" s="3"/>
      <c r="I49" s="3"/>
      <c r="J49" s="9">
        <v>42000</v>
      </c>
      <c r="K49" s="11">
        <v>176020.71</v>
      </c>
      <c r="L49" s="11">
        <v>187017.91</v>
      </c>
      <c r="M49" s="24">
        <v>50000</v>
      </c>
      <c r="N49" s="24">
        <v>50000</v>
      </c>
      <c r="O49" s="9">
        <v>50000</v>
      </c>
    </row>
    <row r="50" spans="1:15" ht="30" customHeight="1">
      <c r="A50" s="8" t="s">
        <v>152</v>
      </c>
      <c r="B50" s="6" t="s">
        <v>19</v>
      </c>
      <c r="C50" s="8" t="s">
        <v>34</v>
      </c>
      <c r="D50" s="30" t="s">
        <v>19</v>
      </c>
      <c r="E50" s="14"/>
      <c r="F50" s="3"/>
      <c r="G50" s="3"/>
      <c r="H50" s="3"/>
      <c r="I50" s="3"/>
      <c r="J50" s="9">
        <f>J51+J52+J53+J54</f>
        <v>270000</v>
      </c>
      <c r="K50" s="35">
        <f t="shared" ref="K50:O50" si="15">K51+K52+K53+K54</f>
        <v>747745.12</v>
      </c>
      <c r="L50" s="11">
        <f t="shared" si="15"/>
        <v>739693.12</v>
      </c>
      <c r="M50" s="9">
        <f t="shared" si="15"/>
        <v>253906</v>
      </c>
      <c r="N50" s="9">
        <f t="shared" si="15"/>
        <v>253906</v>
      </c>
      <c r="O50" s="9">
        <f t="shared" si="15"/>
        <v>253906</v>
      </c>
    </row>
    <row r="51" spans="1:15" ht="47.25" customHeight="1">
      <c r="A51" s="8" t="s">
        <v>153</v>
      </c>
      <c r="B51" s="5" t="s">
        <v>87</v>
      </c>
      <c r="C51" s="8" t="s">
        <v>86</v>
      </c>
      <c r="D51" s="8" t="s">
        <v>87</v>
      </c>
      <c r="E51" s="14" t="s">
        <v>14</v>
      </c>
      <c r="F51" s="3"/>
      <c r="G51" s="3"/>
      <c r="H51" s="3"/>
      <c r="I51" s="3"/>
      <c r="J51" s="11">
        <v>216500</v>
      </c>
      <c r="K51" s="11">
        <v>93485.81</v>
      </c>
      <c r="L51" s="11">
        <v>85433.81</v>
      </c>
      <c r="M51" s="25">
        <v>186123</v>
      </c>
      <c r="N51" s="25">
        <v>186123</v>
      </c>
      <c r="O51" s="11">
        <v>186123</v>
      </c>
    </row>
    <row r="52" spans="1:15" ht="47.25" customHeight="1">
      <c r="A52" s="8" t="s">
        <v>154</v>
      </c>
      <c r="B52" s="5" t="s">
        <v>125</v>
      </c>
      <c r="C52" s="8" t="s">
        <v>124</v>
      </c>
      <c r="D52" s="5" t="s">
        <v>125</v>
      </c>
      <c r="E52" s="5" t="s">
        <v>98</v>
      </c>
      <c r="F52" s="3"/>
      <c r="G52" s="3"/>
      <c r="H52" s="3"/>
      <c r="I52" s="3"/>
      <c r="J52" s="11">
        <v>1000</v>
      </c>
      <c r="K52" s="11">
        <v>3248.43</v>
      </c>
      <c r="L52" s="11">
        <v>3248.43</v>
      </c>
      <c r="M52" s="25">
        <v>1000</v>
      </c>
      <c r="N52" s="25">
        <v>1000</v>
      </c>
      <c r="O52" s="11">
        <v>1000</v>
      </c>
    </row>
    <row r="53" spans="1:15" ht="44.25" customHeight="1">
      <c r="A53" s="8" t="s">
        <v>155</v>
      </c>
      <c r="B53" s="8" t="s">
        <v>89</v>
      </c>
      <c r="C53" s="8" t="s">
        <v>88</v>
      </c>
      <c r="D53" s="8" t="s">
        <v>89</v>
      </c>
      <c r="E53" s="14" t="s">
        <v>14</v>
      </c>
      <c r="F53" s="3"/>
      <c r="G53" s="3"/>
      <c r="H53" s="3"/>
      <c r="I53" s="3"/>
      <c r="J53" s="11">
        <v>10000</v>
      </c>
      <c r="K53" s="11">
        <v>1000</v>
      </c>
      <c r="L53" s="11">
        <v>1000</v>
      </c>
      <c r="M53" s="25">
        <v>10000</v>
      </c>
      <c r="N53" s="25">
        <v>10000</v>
      </c>
      <c r="O53" s="11">
        <v>10000</v>
      </c>
    </row>
    <row r="54" spans="1:15" ht="67.5" customHeight="1">
      <c r="A54" s="8" t="s">
        <v>156</v>
      </c>
      <c r="B54" s="8" t="s">
        <v>122</v>
      </c>
      <c r="C54" s="8" t="s">
        <v>121</v>
      </c>
      <c r="D54" s="8" t="s">
        <v>122</v>
      </c>
      <c r="E54" s="5" t="s">
        <v>123</v>
      </c>
      <c r="F54" s="3"/>
      <c r="G54" s="3"/>
      <c r="H54" s="3"/>
      <c r="I54" s="3"/>
      <c r="J54" s="11">
        <v>42500</v>
      </c>
      <c r="K54" s="11">
        <v>650010.88</v>
      </c>
      <c r="L54" s="11">
        <v>650010.88</v>
      </c>
      <c r="M54" s="11">
        <v>56783</v>
      </c>
      <c r="N54" s="11">
        <v>56783</v>
      </c>
      <c r="O54" s="11">
        <v>56783</v>
      </c>
    </row>
    <row r="55" spans="1:15" ht="37.5" customHeight="1">
      <c r="A55" s="8" t="s">
        <v>157</v>
      </c>
      <c r="B55" s="30" t="s">
        <v>129</v>
      </c>
      <c r="C55" s="8" t="s">
        <v>130</v>
      </c>
      <c r="D55" s="30" t="s">
        <v>129</v>
      </c>
      <c r="E55" s="5"/>
      <c r="F55" s="3"/>
      <c r="G55" s="3"/>
      <c r="H55" s="3"/>
      <c r="I55" s="3"/>
      <c r="J55" s="11">
        <f>J57+J58</f>
        <v>418421</v>
      </c>
      <c r="K55" s="35">
        <f>K56+K57+K58</f>
        <v>379665.25</v>
      </c>
      <c r="L55" s="11">
        <f>L57+L58</f>
        <v>378648.25</v>
      </c>
      <c r="M55" s="11">
        <f t="shared" ref="M55:O55" si="16">M57+M58</f>
        <v>20000</v>
      </c>
      <c r="N55" s="11">
        <f t="shared" si="16"/>
        <v>20000</v>
      </c>
      <c r="O55" s="11">
        <f t="shared" si="16"/>
        <v>20000</v>
      </c>
    </row>
    <row r="56" spans="1:15" ht="63" customHeight="1">
      <c r="A56" s="8"/>
      <c r="B56" s="8" t="s">
        <v>175</v>
      </c>
      <c r="C56" s="8" t="s">
        <v>176</v>
      </c>
      <c r="D56" s="8" t="s">
        <v>175</v>
      </c>
      <c r="E56" s="5" t="s">
        <v>93</v>
      </c>
      <c r="F56" s="3"/>
      <c r="G56" s="3"/>
      <c r="H56" s="3"/>
      <c r="I56" s="3"/>
      <c r="J56" s="11">
        <v>0</v>
      </c>
      <c r="K56" s="11">
        <v>1017</v>
      </c>
      <c r="L56" s="11">
        <v>0</v>
      </c>
      <c r="M56" s="11">
        <v>0</v>
      </c>
      <c r="N56" s="11">
        <v>0</v>
      </c>
      <c r="O56" s="11">
        <v>0</v>
      </c>
    </row>
    <row r="57" spans="1:15" ht="78" customHeight="1">
      <c r="A57" s="8" t="s">
        <v>158</v>
      </c>
      <c r="B57" s="8" t="s">
        <v>131</v>
      </c>
      <c r="C57" s="8" t="s">
        <v>173</v>
      </c>
      <c r="D57" s="8" t="s">
        <v>131</v>
      </c>
      <c r="E57" s="5" t="s">
        <v>167</v>
      </c>
      <c r="F57" s="3"/>
      <c r="G57" s="3"/>
      <c r="H57" s="3"/>
      <c r="I57" s="3"/>
      <c r="J57" s="11">
        <v>50000</v>
      </c>
      <c r="K57" s="11">
        <v>10227.25</v>
      </c>
      <c r="L57" s="11">
        <v>10227.25</v>
      </c>
      <c r="M57" s="11">
        <v>20000</v>
      </c>
      <c r="N57" s="11">
        <v>20000</v>
      </c>
      <c r="O57" s="11">
        <v>20000</v>
      </c>
    </row>
    <row r="58" spans="1:15" ht="38.25" customHeight="1">
      <c r="A58" s="8" t="s">
        <v>159</v>
      </c>
      <c r="B58" s="8" t="s">
        <v>131</v>
      </c>
      <c r="C58" s="8" t="s">
        <v>172</v>
      </c>
      <c r="D58" s="8" t="s">
        <v>139</v>
      </c>
      <c r="E58" s="5" t="s">
        <v>98</v>
      </c>
      <c r="F58" s="3"/>
      <c r="G58" s="3"/>
      <c r="H58" s="3"/>
      <c r="I58" s="3"/>
      <c r="J58" s="11">
        <v>368421</v>
      </c>
      <c r="K58" s="11">
        <v>368421</v>
      </c>
      <c r="L58" s="11">
        <v>368421</v>
      </c>
      <c r="M58" s="11">
        <v>0</v>
      </c>
      <c r="N58" s="11">
        <v>0</v>
      </c>
      <c r="O58" s="11">
        <v>0</v>
      </c>
    </row>
    <row r="59" spans="1:15" ht="38.25" customHeight="1">
      <c r="A59" s="39"/>
      <c r="B59" s="39"/>
      <c r="C59" s="39"/>
      <c r="D59" s="39"/>
      <c r="E59" s="40"/>
      <c r="F59" s="41"/>
      <c r="G59" s="41"/>
      <c r="H59" s="41"/>
      <c r="I59" s="41"/>
      <c r="J59" s="42"/>
      <c r="K59" s="42"/>
      <c r="L59" s="42"/>
      <c r="M59" s="42"/>
      <c r="N59" s="42"/>
      <c r="O59" s="42"/>
    </row>
    <row r="60" spans="1:15" ht="40.5" customHeight="1">
      <c r="B60" s="1" t="s">
        <v>81</v>
      </c>
      <c r="N60" s="37"/>
      <c r="O60" s="37"/>
    </row>
    <row r="61" spans="1:15">
      <c r="B61" s="1" t="s">
        <v>82</v>
      </c>
    </row>
    <row r="62" spans="1:15" ht="31.5" customHeight="1">
      <c r="B62" s="1" t="s">
        <v>83</v>
      </c>
    </row>
    <row r="63" spans="1:15">
      <c r="B63" s="1" t="s">
        <v>84</v>
      </c>
    </row>
    <row r="64" spans="1:15" ht="16.5" customHeight="1"/>
    <row r="65" spans="2:2" ht="24" customHeight="1">
      <c r="B65" s="1" t="s">
        <v>85</v>
      </c>
    </row>
  </sheetData>
  <customSheetViews>
    <customSheetView guid="{73D7718A-C58D-41DD-83DC-9368C9B04778}" showPageBreaks="1" fitToPage="1" hiddenColumns="1" topLeftCell="A34">
      <selection activeCell="M39" sqref="M39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1"/>
    </customSheetView>
    <customSheetView guid="{83B7096A-0FA0-4627-A58C-4D002CA0D88C}" fitToPage="1" hiddenColumns="1">
      <selection activeCell="C14" sqref="C14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2"/>
    </customSheetView>
  </customSheetViews>
  <mergeCells count="20">
    <mergeCell ref="N16:N18"/>
    <mergeCell ref="O16:O18"/>
    <mergeCell ref="L16:L18"/>
    <mergeCell ref="M16:M18"/>
    <mergeCell ref="E16:E18"/>
    <mergeCell ref="J16:J18"/>
    <mergeCell ref="K16:K18"/>
    <mergeCell ref="C9:D9"/>
    <mergeCell ref="A2:M2"/>
    <mergeCell ref="A3:M3"/>
    <mergeCell ref="E6:M6"/>
    <mergeCell ref="A9:A10"/>
    <mergeCell ref="B9:B10"/>
    <mergeCell ref="E9:E10"/>
    <mergeCell ref="F9:I9"/>
    <mergeCell ref="J9:J10"/>
    <mergeCell ref="K9:K10"/>
    <mergeCell ref="L9:L10"/>
    <mergeCell ref="C5:M5"/>
    <mergeCell ref="M9:O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0" orientation="landscape" r:id="rId3"/>
  <headerFooter>
    <oddFooter>&amp;C&amp;P</oddFooter>
  </headerFooter>
  <rowBreaks count="2" manualBreakCount="2">
    <brk id="25" max="14" man="1"/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и неналоговые</vt:lpstr>
      <vt:lpstr>'налоговые и неналоговые'!Заголовки_для_печати</vt:lpstr>
      <vt:lpstr>'налоговые и неналоговые'!Область_печати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Чечко Людмила Станиславовна</dc:creator>
  <cp:lastModifiedBy>Listova</cp:lastModifiedBy>
  <cp:lastPrinted>2023-11-16T13:28:00Z</cp:lastPrinted>
  <dcterms:created xsi:type="dcterms:W3CDTF">2017-10-31T15:07:42Z</dcterms:created>
  <dcterms:modified xsi:type="dcterms:W3CDTF">2023-11-16T13:32:15Z</dcterms:modified>
</cp:coreProperties>
</file>